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156" i="1" l="1"/>
  <c r="D155" i="1" s="1"/>
  <c r="D30" i="1" l="1"/>
  <c r="H119" i="1" l="1"/>
  <c r="G119" i="1"/>
  <c r="G117" i="1" s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H76" i="1"/>
  <c r="G76" i="1"/>
  <c r="E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E50" i="1"/>
  <c r="D50" i="1"/>
  <c r="D49" i="1" s="1"/>
  <c r="H47" i="1"/>
  <c r="G47" i="1"/>
  <c r="F47" i="1"/>
  <c r="E47" i="1"/>
  <c r="D47" i="1"/>
  <c r="H44" i="1"/>
  <c r="H43" i="1" s="1"/>
  <c r="G44" i="1"/>
  <c r="G43" i="1" s="1"/>
  <c r="F44" i="1"/>
  <c r="F43" i="1" s="1"/>
  <c r="E44" i="1"/>
  <c r="E43" i="1" s="1"/>
  <c r="D44" i="1"/>
  <c r="D43" i="1" s="1"/>
  <c r="H30" i="1"/>
  <c r="H29" i="1" s="1"/>
  <c r="G30" i="1"/>
  <c r="G29" i="1" s="1"/>
  <c r="F30" i="1"/>
  <c r="F29" i="1" s="1"/>
  <c r="E30" i="1"/>
  <c r="D29" i="1"/>
  <c r="E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F149" i="1" s="1"/>
  <c r="G153" i="1"/>
  <c r="G149" i="1" s="1"/>
  <c r="H153" i="1"/>
  <c r="H149" i="1" s="1"/>
  <c r="E149" i="1"/>
  <c r="E121" i="1"/>
  <c r="F121" i="1"/>
  <c r="G121" i="1"/>
  <c r="H121" i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153" i="1"/>
  <c r="D93" i="1"/>
  <c r="D140" i="1"/>
  <c r="D139" i="1" s="1"/>
  <c r="D110" i="1"/>
  <c r="E49" i="1" l="1"/>
  <c r="F49" i="1"/>
  <c r="H117" i="1"/>
  <c r="H89" i="1" s="1"/>
  <c r="H88" i="1" s="1"/>
  <c r="G75" i="1"/>
  <c r="E75" i="1"/>
  <c r="E46" i="1"/>
  <c r="F88" i="1"/>
  <c r="F89" i="1" s="1"/>
  <c r="H46" i="1"/>
  <c r="D75" i="1"/>
  <c r="H75" i="1"/>
  <c r="D46" i="1"/>
  <c r="G46" i="1"/>
  <c r="G89" i="1"/>
  <c r="G88" i="1" s="1"/>
  <c r="G15" i="1"/>
  <c r="F46" i="1"/>
  <c r="F15" i="1" s="1"/>
  <c r="F158" i="1" s="1"/>
  <c r="E15" i="1"/>
  <c r="E158" i="1" s="1"/>
  <c r="F16" i="1"/>
  <c r="E16" i="1"/>
  <c r="D149" i="1"/>
  <c r="D89" i="1" s="1"/>
  <c r="D88" i="1" s="1"/>
  <c r="D112" i="1"/>
  <c r="D15" i="1" l="1"/>
  <c r="H15" i="1"/>
  <c r="H158" i="1" s="1"/>
  <c r="G158" i="1"/>
  <c r="D158" i="1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<sst xmlns="http://schemas.openxmlformats.org/spreadsheetml/2006/main" count="279" uniqueCount="236">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</sst>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SheetLayoutView="100" workbookViewId="0">
      <selection activeCell="H155" sqref="H155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158">
        <v>44790</v>
      </c>
      <c r="D1" s="159"/>
      <c r="E1" s="159"/>
      <c r="F1" s="159"/>
      <c r="G1" s="159"/>
      <c r="H1" s="159"/>
    </row>
    <row r="2" spans="1:9" s="17" customFormat="1" ht="15.25" hidden="1" customHeight="1" x14ac:dyDescent="0.25">
      <c r="B2" s="160"/>
      <c r="C2" s="160"/>
      <c r="D2" s="160"/>
      <c r="E2" s="160"/>
      <c r="F2" s="160"/>
      <c r="G2" s="160"/>
      <c r="H2" s="160"/>
    </row>
    <row r="3" spans="1:9" s="17" customFormat="1" ht="8.5" hidden="1" customHeight="1" x14ac:dyDescent="0.25">
      <c r="B3" s="160"/>
      <c r="C3" s="160"/>
      <c r="D3" s="160"/>
      <c r="E3" s="160"/>
      <c r="F3" s="160"/>
      <c r="G3" s="160"/>
      <c r="H3" s="160"/>
    </row>
    <row r="4" spans="1:9" s="17" customFormat="1" ht="1.5" customHeight="1" x14ac:dyDescent="0.25">
      <c r="B4" s="160"/>
      <c r="C4" s="160"/>
      <c r="D4" s="160"/>
      <c r="E4" s="160"/>
      <c r="F4" s="160"/>
      <c r="G4" s="160"/>
      <c r="H4" s="160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88"/>
      <c r="B6" s="188"/>
      <c r="C6" s="188"/>
      <c r="D6" s="188"/>
      <c r="E6" s="18"/>
      <c r="F6" s="18"/>
    </row>
    <row r="7" spans="1:9" s="17" customFormat="1" ht="15" hidden="1" customHeight="1" x14ac:dyDescent="0.25">
      <c r="B7" s="18"/>
      <c r="C7" s="160"/>
      <c r="D7" s="160"/>
      <c r="E7" s="160"/>
      <c r="F7" s="160"/>
      <c r="G7" s="160"/>
      <c r="H7" s="160"/>
    </row>
    <row r="8" spans="1:9" s="20" customFormat="1" ht="29.5" customHeight="1" thickBot="1" x14ac:dyDescent="0.4">
      <c r="A8" s="189" t="s">
        <v>231</v>
      </c>
      <c r="B8" s="189"/>
      <c r="C8" s="189"/>
      <c r="D8" s="189"/>
      <c r="E8" s="19"/>
      <c r="F8" s="19"/>
    </row>
    <row r="9" spans="1:9" s="20" customFormat="1" ht="0.75" hidden="1" customHeight="1" x14ac:dyDescent="0.35">
      <c r="A9" s="187"/>
      <c r="B9" s="187"/>
      <c r="C9" s="187"/>
      <c r="D9" s="187"/>
      <c r="E9" s="21"/>
    </row>
    <row r="10" spans="1:9" s="20" customFormat="1" ht="0.75" hidden="1" customHeight="1" x14ac:dyDescent="0.35">
      <c r="A10" s="200"/>
      <c r="B10" s="200"/>
      <c r="C10" s="200"/>
      <c r="D10" s="200"/>
      <c r="E10" s="21"/>
    </row>
    <row r="11" spans="1:9" s="16" customFormat="1" ht="13" hidden="1" x14ac:dyDescent="0.3">
      <c r="A11" s="2"/>
      <c r="B11" s="13"/>
      <c r="C11" s="187"/>
      <c r="D11" s="187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90" t="s">
        <v>0</v>
      </c>
      <c r="B13" s="191"/>
      <c r="C13" s="161" t="s">
        <v>75</v>
      </c>
      <c r="D13" s="161" t="s">
        <v>207</v>
      </c>
      <c r="E13" s="35"/>
      <c r="F13" s="36"/>
      <c r="G13" s="161" t="s">
        <v>225</v>
      </c>
      <c r="H13" s="163" t="s">
        <v>230</v>
      </c>
    </row>
    <row r="14" spans="1:9" s="16" customFormat="1" ht="6.75" customHeight="1" thickBot="1" x14ac:dyDescent="0.3">
      <c r="A14" s="192"/>
      <c r="B14" s="193"/>
      <c r="C14" s="162"/>
      <c r="D14" s="162"/>
      <c r="E14" s="37"/>
      <c r="F14" s="38"/>
      <c r="G14" s="162"/>
      <c r="H14" s="164"/>
    </row>
    <row r="15" spans="1:9" s="5" customFormat="1" ht="15.5" x14ac:dyDescent="0.35">
      <c r="A15" s="196" t="s">
        <v>113</v>
      </c>
      <c r="B15" s="19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201" t="s">
        <v>99</v>
      </c>
      <c r="B16" s="178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98" t="s">
        <v>58</v>
      </c>
      <c r="B17" s="199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98" t="s">
        <v>3</v>
      </c>
      <c r="B18" s="199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207" t="s">
        <v>3</v>
      </c>
      <c r="B19" s="208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98" t="s">
        <v>4</v>
      </c>
      <c r="B20" s="199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98" t="s">
        <v>5</v>
      </c>
      <c r="B21" s="199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94" t="s">
        <v>7</v>
      </c>
      <c r="B22" s="195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205" t="s">
        <v>104</v>
      </c>
      <c r="B23" s="206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4" t="s">
        <v>29</v>
      </c>
      <c r="B24" s="155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4" t="s">
        <v>8</v>
      </c>
      <c r="B25" s="155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4" t="s">
        <v>9</v>
      </c>
      <c r="B26" s="155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4" t="s">
        <v>10</v>
      </c>
      <c r="B27" s="155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52" t="s">
        <v>121</v>
      </c>
      <c r="B29" s="178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52" t="s">
        <v>122</v>
      </c>
      <c r="B30" s="199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98" t="s">
        <v>3</v>
      </c>
      <c r="B31" s="199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203" t="s">
        <v>214</v>
      </c>
      <c r="B32" s="204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98" t="s">
        <v>4</v>
      </c>
      <c r="B33" s="199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98" t="s">
        <v>5</v>
      </c>
      <c r="B34" s="199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94" t="s">
        <v>7</v>
      </c>
      <c r="B35" s="195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203" t="s">
        <v>215</v>
      </c>
      <c r="B36" s="204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4" t="s">
        <v>29</v>
      </c>
      <c r="B37" s="155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4" t="s">
        <v>8</v>
      </c>
      <c r="B38" s="155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4" t="s">
        <v>9</v>
      </c>
      <c r="B39" s="155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4" t="s">
        <v>10</v>
      </c>
      <c r="B40" s="155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6" t="s">
        <v>91</v>
      </c>
      <c r="B46" s="157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4" t="s">
        <v>94</v>
      </c>
      <c r="B47" s="155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4" t="s">
        <v>92</v>
      </c>
      <c r="B48" s="155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4" t="s">
        <v>96</v>
      </c>
      <c r="B49" s="155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6" t="s">
        <v>141</v>
      </c>
      <c r="B50" s="157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52" t="s">
        <v>144</v>
      </c>
      <c r="B51" s="178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6" t="s">
        <v>145</v>
      </c>
      <c r="B52" s="157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52" t="s">
        <v>147</v>
      </c>
      <c r="B53" s="178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4" t="s">
        <v>32</v>
      </c>
      <c r="B55" s="155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6" t="s">
        <v>33</v>
      </c>
      <c r="B56" s="157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52" t="s">
        <v>140</v>
      </c>
      <c r="B57" s="155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4" t="s">
        <v>102</v>
      </c>
      <c r="B58" s="155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4" t="s">
        <v>34</v>
      </c>
      <c r="B59" s="155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4" t="s">
        <v>12</v>
      </c>
      <c r="B60" s="155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4" t="s">
        <v>35</v>
      </c>
      <c r="B61" s="155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3" t="s">
        <v>37</v>
      </c>
      <c r="B62" s="184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81" t="s">
        <v>100</v>
      </c>
      <c r="B63" s="182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5" t="s">
        <v>13</v>
      </c>
      <c r="B88" s="186"/>
      <c r="C88" s="104" t="s">
        <v>1</v>
      </c>
      <c r="D88" s="48">
        <f>D89</f>
        <v>5138.8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79" t="s">
        <v>174</v>
      </c>
      <c r="B89" s="180"/>
      <c r="C89" s="101" t="s">
        <v>175</v>
      </c>
      <c r="D89" s="49">
        <f>D90+D117+D147+D149+D155</f>
        <v>5138.8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6" t="s">
        <v>200</v>
      </c>
      <c r="B90" s="157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52" t="s">
        <v>228</v>
      </c>
      <c r="B91" s="153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52" t="s">
        <v>227</v>
      </c>
      <c r="B92" s="153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6" t="s">
        <v>38</v>
      </c>
      <c r="B93" s="157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6"/>
      <c r="B94" s="157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4"/>
      <c r="B95" s="155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4" t="s">
        <v>14</v>
      </c>
      <c r="B96" s="155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4"/>
      <c r="B97" s="155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4" t="s">
        <v>52</v>
      </c>
      <c r="B98" s="155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4" t="s">
        <v>16</v>
      </c>
      <c r="B99" s="155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4"/>
      <c r="B100" s="155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4" t="s">
        <v>41</v>
      </c>
      <c r="B101" s="155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4" t="s">
        <v>45</v>
      </c>
      <c r="B102" s="155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4" t="s">
        <v>45</v>
      </c>
      <c r="B103" s="155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4" t="s">
        <v>17</v>
      </c>
      <c r="B104" s="155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4" t="s">
        <v>19</v>
      </c>
      <c r="B105" s="155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4" t="s">
        <v>44</v>
      </c>
      <c r="B106" s="155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4" t="s">
        <v>21</v>
      </c>
      <c r="B107" s="155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4" t="s">
        <v>15</v>
      </c>
      <c r="B108" s="155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4"/>
      <c r="B109" s="155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6" t="s">
        <v>201</v>
      </c>
      <c r="B117" s="157"/>
      <c r="C117" s="99" t="s">
        <v>183</v>
      </c>
      <c r="D117" s="50">
        <f>D122+D123+D125+D126+D127+D128+D129+D130+D131+D132+D133+D134+D135+D136+D137+D138+D145+D119</f>
        <v>121.3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165"/>
      <c r="B118" s="166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52" t="s">
        <v>208</v>
      </c>
      <c r="B119" s="155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52" t="s">
        <v>209</v>
      </c>
      <c r="B120" s="155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52" t="s">
        <v>202</v>
      </c>
      <c r="B121" s="155"/>
      <c r="C121" s="115" t="s">
        <v>126</v>
      </c>
      <c r="D121" s="51">
        <f>D122</f>
        <v>121.2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52" t="s">
        <v>203</v>
      </c>
      <c r="B122" s="155"/>
      <c r="C122" s="90" t="s">
        <v>166</v>
      </c>
      <c r="D122" s="51">
        <v>121.2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150" t="s">
        <v>22</v>
      </c>
      <c r="B123" s="151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150"/>
      <c r="B124" s="151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150" t="s">
        <v>23</v>
      </c>
      <c r="B125" s="151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150" t="s">
        <v>24</v>
      </c>
      <c r="B126" s="151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150" t="s">
        <v>25</v>
      </c>
      <c r="B127" s="151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150" t="s">
        <v>26</v>
      </c>
      <c r="B128" s="151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69" t="s">
        <v>27</v>
      </c>
      <c r="B129" s="170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69" t="s">
        <v>50</v>
      </c>
      <c r="B130" s="170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69" t="s">
        <v>80</v>
      </c>
      <c r="B131" s="170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69" t="s">
        <v>82</v>
      </c>
      <c r="B132" s="170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69" t="s">
        <v>28</v>
      </c>
      <c r="B133" s="170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69"/>
      <c r="B134" s="170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69"/>
      <c r="B135" s="170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69"/>
      <c r="B136" s="170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69"/>
      <c r="B137" s="170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69"/>
      <c r="B138" s="170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71" t="s">
        <v>55</v>
      </c>
      <c r="B139" s="172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73" t="s">
        <v>54</v>
      </c>
      <c r="B140" s="174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71" t="s">
        <v>15</v>
      </c>
      <c r="B141" s="172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71" t="s">
        <v>57</v>
      </c>
      <c r="B142" s="172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71"/>
      <c r="B143" s="172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75" t="s">
        <v>159</v>
      </c>
      <c r="B145" s="151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75" t="s">
        <v>162</v>
      </c>
      <c r="B146" s="151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73" t="s">
        <v>204</v>
      </c>
      <c r="B149" s="174"/>
      <c r="C149" s="99" t="s">
        <v>56</v>
      </c>
      <c r="D149" s="50">
        <f>D153+D151</f>
        <v>1300.7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76"/>
      <c r="B150" s="177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73" t="s">
        <v>176</v>
      </c>
      <c r="B151" s="174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73" t="s">
        <v>177</v>
      </c>
      <c r="B152" s="174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73" t="s">
        <v>205</v>
      </c>
      <c r="B153" s="174"/>
      <c r="C153" s="100" t="s">
        <v>149</v>
      </c>
      <c r="D153" s="52">
        <f>D154</f>
        <v>1300.7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75" t="s">
        <v>206</v>
      </c>
      <c r="B154" s="151"/>
      <c r="C154" s="90" t="s">
        <v>150</v>
      </c>
      <c r="D154" s="51">
        <v>1300.7</v>
      </c>
      <c r="E154" s="7"/>
      <c r="F154" s="63"/>
      <c r="G154" s="118"/>
      <c r="H154" s="119"/>
    </row>
    <row r="155" spans="1:8" s="8" customFormat="1" ht="31" x14ac:dyDescent="0.35">
      <c r="A155" s="202" t="s">
        <v>234</v>
      </c>
      <c r="B155" s="202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1" x14ac:dyDescent="0.35">
      <c r="A156" s="202" t="s">
        <v>235</v>
      </c>
      <c r="B156" s="202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1" x14ac:dyDescent="0.35">
      <c r="A157" s="202" t="s">
        <v>233</v>
      </c>
      <c r="B157" s="202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 x14ac:dyDescent="0.35">
      <c r="A158" s="167"/>
      <c r="B158" s="168"/>
      <c r="C158" s="106" t="s">
        <v>2</v>
      </c>
      <c r="D158" s="83">
        <f>D15+D88</f>
        <v>6124.5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3" x14ac:dyDescent="0.3">
      <c r="A159" s="15"/>
      <c r="B159" s="15"/>
      <c r="C159" s="26"/>
      <c r="D159" s="26"/>
      <c r="E159" s="7"/>
    </row>
    <row r="160" spans="1:8" s="8" customFormat="1" ht="13" x14ac:dyDescent="0.3">
      <c r="A160" s="15"/>
      <c r="B160" s="27"/>
      <c r="C160" s="28"/>
      <c r="D160" s="28"/>
      <c r="E160" s="7"/>
    </row>
    <row r="161" spans="1:5" s="8" customFormat="1" ht="63.75" customHeight="1" x14ac:dyDescent="0.3">
      <c r="C161" s="29"/>
      <c r="D161" s="29"/>
      <c r="E161" s="7"/>
    </row>
    <row r="162" spans="1:5" s="8" customFormat="1" ht="54" customHeight="1" x14ac:dyDescent="0.3">
      <c r="E162" s="7"/>
    </row>
    <row r="163" spans="1:5" s="13" customFormat="1" ht="13" x14ac:dyDescent="0.3">
      <c r="A163" s="16"/>
      <c r="B163" s="16"/>
      <c r="C163" s="30"/>
      <c r="D163" s="30"/>
      <c r="E163" s="24"/>
    </row>
    <row r="164" spans="1:5" s="15" customFormat="1" ht="13" x14ac:dyDescent="0.3">
      <c r="A164" s="16"/>
      <c r="B164" s="16"/>
      <c r="C164" s="30"/>
      <c r="D164" s="30"/>
    </row>
    <row r="165" spans="1:5" s="15" customFormat="1" ht="13" x14ac:dyDescent="0.3">
      <c r="A165" s="16"/>
      <c r="B165" s="16"/>
      <c r="C165" s="30"/>
      <c r="D165" s="30"/>
    </row>
    <row r="166" spans="1:5" s="8" customFormat="1" x14ac:dyDescent="0.25">
      <c r="A166" s="16"/>
      <c r="B166" s="16"/>
      <c r="C166" s="16"/>
      <c r="D166" s="16"/>
    </row>
    <row r="167" spans="1:5" s="8" customFormat="1" x14ac:dyDescent="0.25">
      <c r="A167" s="16"/>
      <c r="B167" s="16"/>
      <c r="C167" s="16"/>
      <c r="D167" s="16"/>
    </row>
    <row r="168" spans="1:5" s="16" customFormat="1" x14ac:dyDescent="0.25"/>
    <row r="169" spans="1:5" s="16" customFormat="1" x14ac:dyDescent="0.25"/>
    <row r="170" spans="1:5" s="16" customFormat="1" x14ac:dyDescent="0.25"/>
    <row r="171" spans="1:5" s="16" customFormat="1" x14ac:dyDescent="0.25"/>
    <row r="172" spans="1:5" s="16" customFormat="1" x14ac:dyDescent="0.25"/>
    <row r="173" spans="1:5" s="16" customFormat="1" x14ac:dyDescent="0.25"/>
    <row r="174" spans="1:5" s="16" customFormat="1" x14ac:dyDescent="0.25">
      <c r="A174" s="2"/>
      <c r="B174" s="2"/>
      <c r="C174" s="2"/>
      <c r="D174" s="2"/>
    </row>
    <row r="175" spans="1:5" s="16" customFormat="1" x14ac:dyDescent="0.25">
      <c r="A175" s="2"/>
      <c r="B175" s="2"/>
      <c r="C175" s="2"/>
      <c r="D175" s="2"/>
    </row>
    <row r="176" spans="1:5" s="16" customFormat="1" x14ac:dyDescent="0.25">
      <c r="A176" s="2"/>
      <c r="B176" s="2"/>
      <c r="C176" s="2"/>
      <c r="D176" s="2"/>
    </row>
    <row r="177" spans="1:4" s="16" customFormat="1" x14ac:dyDescent="0.25">
      <c r="A177" s="2"/>
      <c r="B177" s="2"/>
      <c r="C177" s="2"/>
      <c r="D177" s="2"/>
    </row>
    <row r="178" spans="1:4" s="16" customFormat="1" x14ac:dyDescent="0.25">
      <c r="A178" s="2"/>
      <c r="B178" s="2"/>
      <c r="C178" s="2"/>
      <c r="D178" s="2"/>
    </row>
    <row r="179" spans="1:4" s="2" customFormat="1" x14ac:dyDescent="0.25"/>
    <row r="180" spans="1:4" s="2" customFormat="1" x14ac:dyDescent="0.25"/>
    <row r="181" spans="1:4" s="2" customFormat="1" x14ac:dyDescent="0.25"/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</sheetData>
  <mergeCells count="116"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2023-03-23T07:06:45Z</cp:lastPrinted>
  <dcterms:created xsi:type="dcterms:W3CDTF">2001-03-21T04:55:05Z</dcterms:created>
  <dcterms:modified xsi:type="dcterms:W3CDTF">2023-03-23T07:07:45Z</dcterms:modified>
</cp:coreProperties>
</file>